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0_Sale\154_Vans\Sales_Vans\FLEET VANS\FLEET ODOBRENJA\STAR IMPORT\PLOVPUT d.o.o\"/>
    </mc:Choice>
  </mc:AlternateContent>
  <xr:revisionPtr revIDLastSave="0" documentId="13_ncr:1_{A80FAFE5-EB09-4957-AFD4-8178949F97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definedNames>
    <definedName name="_xlnm.Print_Area" localSheetId="0">Troškovnik!$A$1:$G$42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G19" i="1" l="1"/>
  <c r="G20" i="1" s="1"/>
</calcChain>
</file>

<file path=xl/sharedStrings.xml><?xml version="1.0" encoding="utf-8"?>
<sst xmlns="http://schemas.openxmlformats.org/spreadsheetml/2006/main" count="21" uniqueCount="21">
  <si>
    <t>Red broj</t>
  </si>
  <si>
    <t>Opis stavke</t>
  </si>
  <si>
    <t>1.</t>
  </si>
  <si>
    <t>Jedinica mjere</t>
  </si>
  <si>
    <t>Količina</t>
  </si>
  <si>
    <t>6 = 4 x 5</t>
  </si>
  <si>
    <t>kom</t>
  </si>
  <si>
    <t>TROŠKOVNIK</t>
  </si>
  <si>
    <t>PDV:</t>
  </si>
  <si>
    <t>Ponuđeni model:</t>
  </si>
  <si>
    <t>Proizvođač:</t>
  </si>
  <si>
    <t>Jedinična cijena u EUR bez PDV-a</t>
  </si>
  <si>
    <t>Ukupna cijena u EUR bez PDV-a</t>
  </si>
  <si>
    <t>UKUPNO U EUR (bez PDV-a):</t>
  </si>
  <si>
    <t>SVEUKUPNO U EUR (sa PDV-om):</t>
  </si>
  <si>
    <t>NARUČITELJ: PLOVPUT d.o.o., Obala Lazareta 1, 21000 Split, OIB: 14480721492</t>
  </si>
  <si>
    <t>EVIDENCIJSKI BROJ NABAVE: 31/2024 M</t>
  </si>
  <si>
    <t>PREDMET NABAVE: Novo teretno vozilo</t>
  </si>
  <si>
    <t>Novo teretno vozilo sukladno Prilogu - Tehničke specifikacije</t>
  </si>
  <si>
    <t>SPRINTER 317 CDI FURGON PRO standardni</t>
  </si>
  <si>
    <t>MERCEDES-BENZ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</si>
</sst>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Verdana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4"/>
      <color theme="1"/>
      <name val="Aptos"/>
      <family val="2"/>
    </font>
    <font>
      <b/>
      <sz val="12"/>
      <color theme="1"/>
      <name val="Aptos"/>
      <family val="2"/>
    </font>
    <font>
      <b/>
      <i/>
      <sz val="12"/>
      <color theme="1"/>
      <name val="Aptos"/>
      <family val="2"/>
    </font>
    <font>
      <i/>
      <sz val="9"/>
      <color theme="1"/>
      <name val="Aptos"/>
      <family val="2"/>
    </font>
    <font>
      <i/>
      <sz val="9"/>
      <name val="Aptos"/>
      <family val="2"/>
    </font>
    <font>
      <sz val="12"/>
      <color theme="1"/>
      <name val="Aptos"/>
      <family val="2"/>
    </font>
    <font>
      <i/>
      <sz val="10"/>
      <color theme="1"/>
      <name val="Aptos"/>
      <family val="2"/>
    </font>
    <font>
      <sz val="11"/>
      <name val="Aptos"/>
      <family val="2"/>
    </font>
    <font>
      <sz val="10"/>
      <name val="Aptos"/>
      <family val="2"/>
    </font>
    <font>
      <b/>
      <i/>
      <sz val="11"/>
      <color theme="1"/>
      <name val="Aptos"/>
      <family val="2"/>
    </font>
    <font>
      <b/>
      <i/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/>
    <xf numFmtId="4" fontId="8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4" fontId="8" fillId="0" borderId="13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4" fontId="11" fillId="0" borderId="9" xfId="0" applyNumberFormat="1" applyFont="1" applyBorder="1" applyAlignment="1">
      <alignment horizontal="right" vertical="center" wrapText="1"/>
    </xf>
    <xf numFmtId="4" fontId="11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8" fillId="2" borderId="13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8" fillId="2" borderId="10" xfId="0" applyFont="1" applyFill="1" applyBorder="1" applyAlignment="1">
      <alignment horizontal="right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4" borderId="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 xr:uid="{CB979732-CE2D-44F6-A8FC-1EC7052322FC}"/>
    <cellStyle name="Normal 3" xfId="3" xr:uid="{45D363C9-F8F6-41FE-829D-061F13D5E900}"/>
    <cellStyle name="Obično_List1" xfId="2" xr:uid="{6A8F5D7A-B442-4B43-82ED-25F7DEA82AEF}"/>
  </cellStyles>
  <dxfs count="0"/>
  <tableStyles count="0" defaultTableStyle="TableStyleMedium9" defaultPivotStyle="PivotStyleLight16"/>
  <colors>
    <mruColors>
      <color rgb="FFEDE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42"/>
  <sheetViews>
    <sheetView tabSelected="1" zoomScaleNormal="100" workbookViewId="0">
      <selection activeCell="B17" sqref="B17:C17"/>
    </sheetView>
  </sheetViews>
  <sheetFormatPr defaultRowHeight="15" x14ac:dyDescent="0.25"/>
  <cols>
    <col min="1" max="1" width="6.7109375" style="1" customWidth="1"/>
    <col min="2" max="3" width="20.7109375" style="1" customWidth="1"/>
    <col min="4" max="4" width="9.42578125" style="1" customWidth="1"/>
    <col min="5" max="5" width="9.28515625" style="1" customWidth="1"/>
    <col min="6" max="6" width="15" style="1" customWidth="1"/>
    <col min="7" max="7" width="16.7109375" style="1" customWidth="1"/>
    <col min="8" max="16384" width="9.140625" style="1"/>
  </cols>
  <sheetData>
    <row r="2" spans="1:7" x14ac:dyDescent="0.25">
      <c r="A2" s="43" t="s">
        <v>15</v>
      </c>
      <c r="B2" s="43"/>
      <c r="C2" s="43"/>
      <c r="D2" s="43"/>
      <c r="E2" s="43"/>
      <c r="F2" s="43"/>
      <c r="G2" s="43"/>
    </row>
    <row r="3" spans="1:7" x14ac:dyDescent="0.25">
      <c r="A3" s="43" t="s">
        <v>16</v>
      </c>
      <c r="B3" s="43"/>
      <c r="C3" s="43"/>
      <c r="D3" s="43"/>
      <c r="E3" s="43"/>
      <c r="F3" s="43"/>
      <c r="G3" s="43"/>
    </row>
    <row r="4" spans="1:7" x14ac:dyDescent="0.25">
      <c r="A4" s="44" t="s">
        <v>17</v>
      </c>
      <c r="B4" s="44"/>
      <c r="C4" s="44"/>
      <c r="D4" s="44"/>
      <c r="E4" s="44"/>
      <c r="F4" s="44"/>
      <c r="G4" s="44"/>
    </row>
    <row r="5" spans="1:7" x14ac:dyDescent="0.25">
      <c r="A5" s="2"/>
      <c r="B5" s="2"/>
      <c r="C5" s="2"/>
      <c r="D5" s="2"/>
      <c r="E5" s="2"/>
      <c r="F5" s="2"/>
      <c r="G5" s="2"/>
    </row>
    <row r="7" spans="1:7" ht="18.75" x14ac:dyDescent="0.3">
      <c r="A7" s="45" t="s">
        <v>7</v>
      </c>
      <c r="B7" s="45"/>
      <c r="C7" s="45"/>
      <c r="D7" s="45"/>
      <c r="E7" s="45"/>
      <c r="F7" s="45"/>
      <c r="G7" s="45"/>
    </row>
    <row r="8" spans="1:7" ht="15.75" x14ac:dyDescent="0.25">
      <c r="A8" s="3"/>
      <c r="B8" s="3"/>
      <c r="C8" s="3"/>
      <c r="D8" s="3"/>
      <c r="E8" s="3"/>
      <c r="F8" s="3"/>
      <c r="G8" s="3"/>
    </row>
    <row r="10" spans="1:7" s="4" customFormat="1" ht="15.75" customHeight="1" x14ac:dyDescent="0.25">
      <c r="A10" s="50" t="s">
        <v>0</v>
      </c>
      <c r="B10" s="46" t="s">
        <v>1</v>
      </c>
      <c r="C10" s="47"/>
      <c r="D10" s="50" t="s">
        <v>3</v>
      </c>
      <c r="E10" s="51" t="s">
        <v>4</v>
      </c>
      <c r="F10" s="50" t="s">
        <v>11</v>
      </c>
      <c r="G10" s="50" t="s">
        <v>12</v>
      </c>
    </row>
    <row r="11" spans="1:7" s="4" customFormat="1" ht="35.25" customHeight="1" x14ac:dyDescent="0.25">
      <c r="A11" s="50"/>
      <c r="B11" s="48"/>
      <c r="C11" s="49"/>
      <c r="D11" s="50"/>
      <c r="E11" s="51"/>
      <c r="F11" s="50"/>
      <c r="G11" s="50"/>
    </row>
    <row r="12" spans="1:7" s="4" customFormat="1" x14ac:dyDescent="0.25">
      <c r="A12" s="5">
        <v>1</v>
      </c>
      <c r="B12" s="41">
        <v>2</v>
      </c>
      <c r="C12" s="42"/>
      <c r="D12" s="5">
        <v>3</v>
      </c>
      <c r="E12" s="6">
        <v>4</v>
      </c>
      <c r="F12" s="5">
        <v>5</v>
      </c>
      <c r="G12" s="6" t="s">
        <v>5</v>
      </c>
    </row>
    <row r="13" spans="1:7" s="4" customFormat="1" ht="48.75" customHeight="1" x14ac:dyDescent="0.25">
      <c r="A13" s="20" t="s">
        <v>2</v>
      </c>
      <c r="B13" s="39" t="s">
        <v>18</v>
      </c>
      <c r="C13" s="40"/>
      <c r="D13" s="20" t="s">
        <v>6</v>
      </c>
      <c r="E13" s="20">
        <v>1</v>
      </c>
      <c r="F13" s="23">
        <v>50950</v>
      </c>
      <c r="G13" s="26">
        <f>E13*F13</f>
        <v>50950</v>
      </c>
    </row>
    <row r="14" spans="1:7" s="4" customFormat="1" ht="15" customHeight="1" x14ac:dyDescent="0.25">
      <c r="A14" s="21"/>
      <c r="B14" s="33" t="s">
        <v>9</v>
      </c>
      <c r="C14" s="34"/>
      <c r="D14" s="21"/>
      <c r="E14" s="21"/>
      <c r="F14" s="24"/>
      <c r="G14" s="27"/>
    </row>
    <row r="15" spans="1:7" s="4" customFormat="1" ht="33.75" customHeight="1" x14ac:dyDescent="0.25">
      <c r="A15" s="21"/>
      <c r="B15" s="35" t="s">
        <v>19</v>
      </c>
      <c r="C15" s="36"/>
      <c r="D15" s="21"/>
      <c r="E15" s="21"/>
      <c r="F15" s="24"/>
      <c r="G15" s="27"/>
    </row>
    <row r="16" spans="1:7" s="4" customFormat="1" ht="15" customHeight="1" x14ac:dyDescent="0.25">
      <c r="A16" s="21"/>
      <c r="B16" s="37" t="s">
        <v>10</v>
      </c>
      <c r="C16" s="38"/>
      <c r="D16" s="21"/>
      <c r="E16" s="21"/>
      <c r="F16" s="24"/>
      <c r="G16" s="27"/>
    </row>
    <row r="17" spans="1:7" ht="27.75" customHeight="1" x14ac:dyDescent="0.25">
      <c r="A17" s="22"/>
      <c r="B17" s="52" t="s">
        <v>20</v>
      </c>
      <c r="C17" s="53"/>
      <c r="D17" s="22"/>
      <c r="E17" s="22"/>
      <c r="F17" s="25"/>
      <c r="G17" s="28"/>
    </row>
    <row r="18" spans="1:7" ht="15.75" customHeight="1" x14ac:dyDescent="0.25">
      <c r="A18" s="31" t="s">
        <v>13</v>
      </c>
      <c r="B18" s="32"/>
      <c r="C18" s="32"/>
      <c r="D18" s="31"/>
      <c r="E18" s="31"/>
      <c r="F18" s="31"/>
      <c r="G18" s="9">
        <f>G13</f>
        <v>50950</v>
      </c>
    </row>
    <row r="19" spans="1:7" ht="15.75" x14ac:dyDescent="0.25">
      <c r="A19" s="31" t="s">
        <v>8</v>
      </c>
      <c r="B19" s="31"/>
      <c r="C19" s="31"/>
      <c r="D19" s="31"/>
      <c r="E19" s="31"/>
      <c r="F19" s="31"/>
      <c r="G19" s="9">
        <f>G18*0.25</f>
        <v>12737.5</v>
      </c>
    </row>
    <row r="20" spans="1:7" ht="16.5" thickBot="1" x14ac:dyDescent="0.3">
      <c r="A20" s="30" t="s">
        <v>14</v>
      </c>
      <c r="B20" s="30"/>
      <c r="C20" s="30"/>
      <c r="D20" s="30"/>
      <c r="E20" s="30"/>
      <c r="F20" s="30"/>
      <c r="G20" s="19">
        <f>G18+G19</f>
        <v>63687.5</v>
      </c>
    </row>
    <row r="21" spans="1:7" ht="15.75" thickTop="1" x14ac:dyDescent="0.25"/>
    <row r="22" spans="1:7" ht="15.75" customHeight="1" x14ac:dyDescent="0.25">
      <c r="A22" s="7"/>
    </row>
    <row r="23" spans="1:7" ht="15.75" x14ac:dyDescent="0.25">
      <c r="A23" s="7"/>
      <c r="B23" s="7"/>
      <c r="C23" s="7"/>
    </row>
    <row r="24" spans="1:7" ht="15.75" x14ac:dyDescent="0.25">
      <c r="A24" s="7"/>
      <c r="B24" s="10"/>
      <c r="C24" s="11"/>
      <c r="E24" s="29"/>
      <c r="F24" s="29"/>
      <c r="G24" s="29"/>
    </row>
    <row r="25" spans="1:7" ht="15.75" x14ac:dyDescent="0.25">
      <c r="A25" s="7"/>
      <c r="B25" s="10"/>
      <c r="C25" s="11"/>
      <c r="F25" s="12"/>
      <c r="G25" s="13"/>
    </row>
    <row r="26" spans="1:7" ht="15.75" x14ac:dyDescent="0.25">
      <c r="A26" s="7"/>
      <c r="D26" s="14"/>
      <c r="G26" s="13"/>
    </row>
    <row r="27" spans="1:7" ht="15.75" x14ac:dyDescent="0.25">
      <c r="A27" s="7"/>
      <c r="E27" s="15"/>
      <c r="F27" s="16"/>
      <c r="G27" s="17"/>
    </row>
    <row r="28" spans="1:7" ht="15.75" x14ac:dyDescent="0.25">
      <c r="A28" s="7"/>
      <c r="B28" s="18"/>
      <c r="C28" s="7"/>
      <c r="E28" s="29"/>
      <c r="F28" s="29"/>
      <c r="G28" s="29"/>
    </row>
    <row r="29" spans="1:7" ht="15.75" x14ac:dyDescent="0.25">
      <c r="A29" s="7"/>
      <c r="B29" s="7"/>
      <c r="C29" s="7"/>
    </row>
    <row r="30" spans="1:7" ht="15.75" x14ac:dyDescent="0.25">
      <c r="A30" s="7"/>
      <c r="B30" s="7"/>
      <c r="C30" s="7"/>
    </row>
    <row r="31" spans="1:7" ht="15.75" x14ac:dyDescent="0.25">
      <c r="A31" s="7"/>
      <c r="B31" s="7"/>
      <c r="C31" s="7"/>
    </row>
    <row r="32" spans="1:7" ht="15.75" x14ac:dyDescent="0.25">
      <c r="A32" s="7"/>
      <c r="B32" s="7"/>
      <c r="C32" s="7"/>
    </row>
    <row r="33" spans="1:7" ht="15.75" x14ac:dyDescent="0.25">
      <c r="A33" s="7"/>
      <c r="B33" s="7"/>
      <c r="C33" s="7"/>
    </row>
    <row r="34" spans="1:7" ht="15.75" x14ac:dyDescent="0.25">
      <c r="A34" s="7"/>
      <c r="B34" s="7"/>
      <c r="C34" s="7"/>
    </row>
    <row r="35" spans="1:7" ht="15.75" x14ac:dyDescent="0.25">
      <c r="A35" s="7"/>
      <c r="B35" s="7"/>
      <c r="C35" s="7"/>
    </row>
    <row r="36" spans="1:7" ht="15.75" x14ac:dyDescent="0.25">
      <c r="A36" s="7"/>
      <c r="B36" s="7"/>
      <c r="C36" s="7"/>
    </row>
    <row r="37" spans="1:7" ht="15.75" x14ac:dyDescent="0.25">
      <c r="A37" s="7"/>
      <c r="B37" s="7"/>
      <c r="C37" s="7"/>
    </row>
    <row r="38" spans="1:7" ht="15.75" x14ac:dyDescent="0.25">
      <c r="A38" s="8"/>
      <c r="B38" s="8"/>
      <c r="C38" s="8"/>
      <c r="D38" s="8"/>
      <c r="E38" s="8"/>
      <c r="F38" s="8"/>
      <c r="G38" s="8"/>
    </row>
    <row r="39" spans="1:7" ht="15.75" x14ac:dyDescent="0.25">
      <c r="A39" s="7"/>
      <c r="B39" s="7"/>
      <c r="C39" s="7"/>
      <c r="D39" s="7"/>
      <c r="E39" s="7"/>
      <c r="F39" s="7"/>
      <c r="G39" s="7"/>
    </row>
    <row r="40" spans="1:7" ht="15.75" x14ac:dyDescent="0.25">
      <c r="A40" s="7"/>
      <c r="B40" s="7"/>
      <c r="C40" s="7"/>
      <c r="D40" s="7"/>
      <c r="E40" s="7"/>
      <c r="F40" s="7"/>
      <c r="G40" s="7"/>
    </row>
    <row r="41" spans="1:7" ht="15.75" x14ac:dyDescent="0.25">
      <c r="A41" s="7"/>
    </row>
    <row r="42" spans="1:7" ht="15.75" x14ac:dyDescent="0.25">
      <c r="A42" s="7"/>
    </row>
  </sheetData>
  <mergeCells count="26">
    <mergeCell ref="B12:C12"/>
    <mergeCell ref="A2:G2"/>
    <mergeCell ref="A3:G3"/>
    <mergeCell ref="A4:G4"/>
    <mergeCell ref="A7:G7"/>
    <mergeCell ref="B10:C11"/>
    <mergeCell ref="A10:A11"/>
    <mergeCell ref="G10:G11"/>
    <mergeCell ref="F10:F11"/>
    <mergeCell ref="D10:D11"/>
    <mergeCell ref="E10:E11"/>
    <mergeCell ref="D13:D17"/>
    <mergeCell ref="E13:E17"/>
    <mergeCell ref="F13:F17"/>
    <mergeCell ref="G13:G17"/>
    <mergeCell ref="E28:G28"/>
    <mergeCell ref="E24:G24"/>
    <mergeCell ref="A20:F20"/>
    <mergeCell ref="A19:F19"/>
    <mergeCell ref="A18:F18"/>
    <mergeCell ref="A13:A17"/>
    <mergeCell ref="B14:C14"/>
    <mergeCell ref="B15:C15"/>
    <mergeCell ref="B16:C16"/>
    <mergeCell ref="B17:C17"/>
    <mergeCell ref="B13:C13"/>
  </mergeCells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Polić</dc:creator>
  <cp:lastModifiedBy>Bogut, Nikola (Star Import d.o.o. - Zagreb)</cp:lastModifiedBy>
  <cp:lastPrinted>2024-03-21T13:06:50Z</cp:lastPrinted>
  <dcterms:created xsi:type="dcterms:W3CDTF">2016-03-17T12:42:30Z</dcterms:created>
  <dcterms:modified xsi:type="dcterms:W3CDTF">2024-11-29T14:33:19Z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07298f-a952-426f-87e3-399a93be468a_Enabled">
    <vt:lpwstr>true</vt:lpwstr>
  </property>
  <property fmtid="{D5CDD505-2E9C-101B-9397-08002B2CF9AE}" pid="3" name="MSIP_Label_6307298f-a952-426f-87e3-399a93be468a_SetDate">
    <vt:lpwstr>2024-11-29T14:33:19Z</vt:lpwstr>
  </property>
  <property fmtid="{D5CDD505-2E9C-101B-9397-08002B2CF9AE}" pid="4" name="MSIP_Label_6307298f-a952-426f-87e3-399a93be468a_Method">
    <vt:lpwstr>Standard</vt:lpwstr>
  </property>
  <property fmtid="{D5CDD505-2E9C-101B-9397-08002B2CF9AE}" pid="5" name="MSIP_Label_6307298f-a952-426f-87e3-399a93be468a_Name">
    <vt:lpwstr>Internal</vt:lpwstr>
  </property>
  <property fmtid="{D5CDD505-2E9C-101B-9397-08002B2CF9AE}" pid="6" name="MSIP_Label_6307298f-a952-426f-87e3-399a93be468a_SiteId">
    <vt:lpwstr>5df0bd7c-429b-44d8-be5e-2eef0b901c9d</vt:lpwstr>
  </property>
  <property fmtid="{D5CDD505-2E9C-101B-9397-08002B2CF9AE}" pid="7" name="MSIP_Label_6307298f-a952-426f-87e3-399a93be468a_ActionId">
    <vt:lpwstr>67f35c89-7897-4897-ab0f-906964620afd</vt:lpwstr>
  </property>
  <property fmtid="{D5CDD505-2E9C-101B-9397-08002B2CF9AE}" pid="8" name="MSIP_Label_6307298f-a952-426f-87e3-399a93be468a_ContentBits">
    <vt:lpwstr>0</vt:lpwstr>
  </property>
</Properties>
</file>